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70" yWindow="930" windowWidth="19440" windowHeight="11340"/>
  </bookViews>
  <sheets>
    <sheet name="OFF ECONOMICA" sheetId="1" r:id="rId1"/>
  </sheets>
  <definedNames>
    <definedName name="_xlnm._FilterDatabase" localSheetId="0" hidden="1">'OFF ECONOMICA'!$A$9:$M$24</definedName>
    <definedName name="_xlnm.Print_Area" localSheetId="0">'OFF ECONOMICA'!$A$1:$T$37</definedName>
    <definedName name="_xlnm.Print_Titles" localSheetId="0">'OFF ECONOMICA'!$9:$9</definedName>
  </definedNames>
  <calcPr calcId="145621"/>
</workbook>
</file>

<file path=xl/calcChain.xml><?xml version="1.0" encoding="utf-8"?>
<calcChain xmlns="http://schemas.openxmlformats.org/spreadsheetml/2006/main">
  <c r="G16" i="1" l="1"/>
  <c r="I39" i="1" l="1"/>
  <c r="G28" i="1" l="1"/>
  <c r="G27" i="1"/>
  <c r="G26" i="1"/>
  <c r="G25" i="1"/>
  <c r="G24" i="1"/>
  <c r="G23" i="1"/>
  <c r="G22" i="1"/>
  <c r="G21" i="1"/>
  <c r="G20" i="1"/>
  <c r="G19" i="1"/>
  <c r="G18" i="1"/>
  <c r="G17" i="1"/>
  <c r="G15" i="1"/>
  <c r="G14" i="1"/>
  <c r="G13" i="1"/>
  <c r="G12" i="1"/>
  <c r="G11" i="1"/>
  <c r="G10" i="1"/>
</calcChain>
</file>

<file path=xl/sharedStrings.xml><?xml version="1.0" encoding="utf-8"?>
<sst xmlns="http://schemas.openxmlformats.org/spreadsheetml/2006/main" count="88" uniqueCount="79">
  <si>
    <t>Sub</t>
  </si>
  <si>
    <t>Fabbisogno 
Anno</t>
  </si>
  <si>
    <t>a</t>
  </si>
  <si>
    <t>b</t>
  </si>
  <si>
    <t>c</t>
  </si>
  <si>
    <t>d</t>
  </si>
  <si>
    <t>e</t>
  </si>
  <si>
    <t>f</t>
  </si>
  <si>
    <t>g</t>
  </si>
  <si>
    <t>Ditta produttrice</t>
  </si>
  <si>
    <t>Prezzo unitario offerto per SUB LOTTO
(IVA esclusa)</t>
  </si>
  <si>
    <t>CND prodotto offerto</t>
  </si>
  <si>
    <t xml:space="preserve">RDM prodotto offerto </t>
  </si>
  <si>
    <t>Il/la sottoscritto/a __________________________________________ nato/a a ____________________________________ il _________________ in qualità di ___________________________________ della Ditta__________________________________________________</t>
  </si>
  <si>
    <t>con Sede Legale in ___________________________________________________________________________ codice fiscale/partita IVA _______________________________________________________________________</t>
  </si>
  <si>
    <t>_______________________, lì ____________________</t>
  </si>
  <si>
    <t>timbro e firma______________________________</t>
  </si>
  <si>
    <t>Aliquota IVA</t>
  </si>
  <si>
    <t>BASE D'ASTA ANNUA PER SUBLOTTO</t>
  </si>
  <si>
    <t>BASE D'ASTA ANNUA PER LOTTO</t>
  </si>
  <si>
    <t>BASE D'ASTA UNITARIA PER SUBLOTTO</t>
  </si>
  <si>
    <t>REF del produttore</t>
  </si>
  <si>
    <t>nome commerciale</t>
  </si>
  <si>
    <t>Codice catalogo se diverso da REF Produttore</t>
  </si>
  <si>
    <t xml:space="preserve">Lotto gara </t>
  </si>
  <si>
    <r>
      <t xml:space="preserve">OFFRE i prodotti di cui ai presenti lotti ai prezzi sotto indicati, impegnativi e irrevocabili </t>
    </r>
    <r>
      <rPr>
        <b/>
        <sz val="12"/>
        <color indexed="8"/>
        <rFont val="Tahoma"/>
        <family val="2"/>
      </rPr>
      <t>per almeno 365 giorni a decorrere dalla data ultima fissata per la presentazione dell'offerta</t>
    </r>
  </si>
  <si>
    <t>Allegato C.3 Alla Delibera di indizione</t>
  </si>
  <si>
    <t xml:space="preserve">Nel caso di Associazioni Temporanee di Imprese/GEIE/Consorzi non ancora costituiti, l’offerta dovrà essere sottoscritta congiuntamente dal titolare o legale rappresentante o institore o procuratore di ciascuna Ditta partecipante all’ATI, GEIE o al Consorzio, pena l’esclusione dalla gara, con firma leggibile e per esteso. </t>
  </si>
  <si>
    <t>Nel caso di Associazione Temporanea di Imprese/GEIE/Consorzi già costituiti prima della gara, l’offerta dovrà essere espressa, pena l’esclusione, dall’Impresa Capogruppo “in nome e per conto proprio e delle mandanti”.</t>
  </si>
  <si>
    <t>Dichiara che i costi concernenti l’adempimento delle disposizioni in materia di salute e sicurezza sui luoghi di lavoro di cui all’art. 95, comma 10, del D.Lgs. 50/2016 sono: _____________</t>
  </si>
  <si>
    <t>Dichiara altresì che i costi della manodopera ai sensi dell'art. 95, comma 10, del D.Lgs. 50/2016 sono: _____________</t>
  </si>
  <si>
    <t>NB: Il documento dovrà essere SOTTOSCRITTO, A PENA DI ESCLUSIONE DALLA PROCEDURA, CON FIRMA DIGITALE dal legale rappresentante del concorrente.</t>
  </si>
  <si>
    <t>(indicare i costi in valore unitario oppure in termini percentuali rispetto al valore complessivo annuale offerto, per ciascun lotto per cui viene presentata offerta)</t>
  </si>
  <si>
    <t>BASE D'ASTA BIENNALE PER LOTTO</t>
  </si>
  <si>
    <t>Importo  complessivo biennale offerto per SUB LOTTO (IVA esclusa)</t>
  </si>
  <si>
    <t>Importo  complessivo biennale offerto per il LOTTO (IVA esclusa)</t>
  </si>
  <si>
    <t>MODELLO DI OFFERTA ECONOMICA                       
Procedura aperta telematica per la fornitura di Ausili di Serie Elenco 2B dell’Allegato 5 del Nuovo Nomenclatore Tariffario (DPCM 12 gennaio 2017) in fabbisogno alle Aziende Sanitarie della Regione Veneto – Prima Tranche</t>
  </si>
  <si>
    <t>Codice  nomenclatore</t>
  </si>
  <si>
    <t>12.22.03.003</t>
  </si>
  <si>
    <t>carrozzina ad autospinta sulle ruote posteriori, pieghevole</t>
  </si>
  <si>
    <t>12.22.03.006</t>
  </si>
  <si>
    <t>carrozzina ad autospinta sulle ruote posteriori, leggera</t>
  </si>
  <si>
    <t>12.22.18.003</t>
  </si>
  <si>
    <t>carrozzina a spinta con telaio pieghevole</t>
  </si>
  <si>
    <t>12.22.91.709</t>
  </si>
  <si>
    <t>aggiuntivi: prolunga dello schienale o schienale regolabile (solo per codice 12.22.03.003 e 12.22.03.006 )</t>
  </si>
  <si>
    <t>12.22.91.712</t>
  </si>
  <si>
    <t>aggiuntivi: cuscinetto per lordosi per carrozzina (solo se esplicitamente indicato nella prescrizione )</t>
  </si>
  <si>
    <t>12.22.91.715</t>
  </si>
  <si>
    <t xml:space="preserve">tavolo con incavo avvolgente e attacco di sicurezza, che garantisca il fissaggio alla carrozzina (solo se esplicitamente indicato nella prescrizione ) </t>
  </si>
  <si>
    <t>12.22.91.718</t>
  </si>
  <si>
    <t>aggiuntivi: pedana elevabile a richiesta (destra, sinistra o entrambe)</t>
  </si>
  <si>
    <t>12.23.03.006</t>
  </si>
  <si>
    <t>scooter elettronico a quattro ruote</t>
  </si>
  <si>
    <t>12.24.09.003</t>
  </si>
  <si>
    <t>uniciclo</t>
  </si>
  <si>
    <t>12.31.03.003</t>
  </si>
  <si>
    <t>asse per il trasferimento</t>
  </si>
  <si>
    <t>12.31.03.006</t>
  </si>
  <si>
    <t>disco girevole</t>
  </si>
  <si>
    <t>12.31.03.009</t>
  </si>
  <si>
    <t>12.31.03.012</t>
  </si>
  <si>
    <t xml:space="preserve"> telo ad alto scorrimento (misura grande)</t>
  </si>
  <si>
    <t>12.36.03.006</t>
  </si>
  <si>
    <t>sollevatore mobile ad imbracatura, elettrico, con imbracatura standard</t>
  </si>
  <si>
    <t>a.1</t>
  </si>
  <si>
    <t>12.36.21.015</t>
  </si>
  <si>
    <t>imbracatura a barella</t>
  </si>
  <si>
    <t>12.36.21.006</t>
  </si>
  <si>
    <t>imbracatura ad anelli per l'intero corpo con supporto per il capo (e divisione delle gambe)</t>
  </si>
  <si>
    <t>12.36.21.009</t>
  </si>
  <si>
    <t>imbracatura che consenta la funzionalità della parte superiore del corpo e sostegno per gli arti inferiori</t>
  </si>
  <si>
    <t>12.36.15.003</t>
  </si>
  <si>
    <t>sollevatore per vasca da bagno</t>
  </si>
  <si>
    <t>12.36.21.003</t>
  </si>
  <si>
    <t>imbracatura standard ad anelli (a capo libero)</t>
  </si>
  <si>
    <t xml:space="preserve">Descrizione
</t>
  </si>
  <si>
    <r>
      <rPr>
        <sz val="12"/>
        <color rgb="FF000000"/>
        <rFont val="Calibri"/>
        <family val="2"/>
      </rPr>
      <t xml:space="preserve">€ </t>
    </r>
    <r>
      <rPr>
        <sz val="9.5"/>
        <color rgb="FF000000"/>
        <rFont val="Arial"/>
        <family val="2"/>
      </rPr>
      <t xml:space="preserve">30,00
</t>
    </r>
    <r>
      <rPr>
        <sz val="9.5"/>
        <rFont val="Arial"/>
        <family val="2"/>
      </rPr>
      <t>(base d'asta a singola pedana)</t>
    </r>
  </si>
  <si>
    <t>telo ad alto scorrimento (misura piccola)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</si>
</sst>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0_-;\-* #,##0.000_-;_-* &quot;-&quot;??_-;_-@_-"/>
    <numFmt numFmtId="165" formatCode="_-&quot;€&quot;\ * #,##0.00000_-;\-&quot;€&quot;\ * #,##0.00000_-;_-&quot;€&quot;\ * &quot;-&quot;?????_-;_-@_-"/>
    <numFmt numFmtId="166" formatCode="#,##0.0000"/>
    <numFmt numFmtId="167" formatCode="&quot;€&quot;\ #,##0.00"/>
    <numFmt numFmtId="168" formatCode="&quot;€&quot;\ #,##0.0000"/>
  </numFmts>
  <fonts count="25" x14ac:knownFonts="1">
    <font>
      <sz val="9.5"/>
      <color rgb="FF000000"/>
      <name val="Arial"/>
    </font>
    <font>
      <sz val="11"/>
      <color theme="1"/>
      <name val="Courier New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.5"/>
      <color rgb="FF000000"/>
      <name val="Arial"/>
      <family val="2"/>
    </font>
    <font>
      <sz val="9.5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Times New Roman"/>
      <family val="1"/>
    </font>
    <font>
      <sz val="10"/>
      <name val="Arial"/>
      <family val="2"/>
    </font>
    <font>
      <sz val="10"/>
      <color theme="1"/>
      <name val="Tahoma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1"/>
      <color indexed="8"/>
      <name val="Arial"/>
      <family val="2"/>
    </font>
    <font>
      <sz val="12"/>
      <color theme="1"/>
      <name val="Tahoma"/>
      <family val="2"/>
    </font>
    <font>
      <sz val="12"/>
      <name val="Arial"/>
      <family val="2"/>
    </font>
    <font>
      <b/>
      <sz val="12"/>
      <color indexed="8"/>
      <name val="Tahoma"/>
      <family val="2"/>
    </font>
    <font>
      <b/>
      <i/>
      <u/>
      <sz val="12"/>
      <name val="Arial"/>
      <family val="2"/>
    </font>
    <font>
      <b/>
      <sz val="10"/>
      <color indexed="8"/>
      <name val="Calibri"/>
      <family val="2"/>
    </font>
    <font>
      <sz val="12"/>
      <name val="Arial"/>
      <family val="2"/>
    </font>
    <font>
      <b/>
      <sz val="18"/>
      <name val="Times New Roman"/>
      <family val="1"/>
    </font>
    <font>
      <sz val="9.5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</cellStyleXfs>
  <cellXfs count="70"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2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9" fillId="0" borderId="0" xfId="0" applyNumberFormat="1" applyFont="1" applyAlignment="1">
      <alignment horizontal="left" vertical="center" wrapText="1"/>
    </xf>
    <xf numFmtId="165" fontId="4" fillId="0" borderId="0" xfId="2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4" fontId="5" fillId="3" borderId="3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164" fontId="3" fillId="4" borderId="0" xfId="1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left" vertical="center"/>
    </xf>
    <xf numFmtId="166" fontId="5" fillId="0" borderId="1" xfId="1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left" vertical="center"/>
    </xf>
    <xf numFmtId="10" fontId="0" fillId="0" borderId="1" xfId="0" applyNumberFormat="1" applyFont="1" applyBorder="1" applyAlignment="1">
      <alignment vertical="center"/>
    </xf>
    <xf numFmtId="10" fontId="0" fillId="0" borderId="1" xfId="0" applyNumberFormat="1" applyFont="1" applyBorder="1" applyAlignment="1">
      <alignment horizontal="center" vertical="center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65" fontId="12" fillId="0" borderId="0" xfId="2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8" fillId="0" borderId="0" xfId="0" applyFont="1" applyFill="1" applyAlignment="1"/>
    <xf numFmtId="0" fontId="19" fillId="0" borderId="0" xfId="3" applyFont="1" applyAlignment="1">
      <alignment horizontal="center" vertical="center" wrapText="1"/>
    </xf>
    <xf numFmtId="0" fontId="1" fillId="0" borderId="0" xfId="3" applyAlignment="1">
      <alignment horizontal="center" vertical="center"/>
    </xf>
    <xf numFmtId="0" fontId="1" fillId="0" borderId="0" xfId="3"/>
    <xf numFmtId="0" fontId="1" fillId="0" borderId="0" xfId="3" applyAlignment="1"/>
    <xf numFmtId="0" fontId="0" fillId="0" borderId="0" xfId="0"/>
    <xf numFmtId="0" fontId="16" fillId="0" borderId="0" xfId="0" applyFont="1" applyFill="1" applyBorder="1" applyAlignment="1">
      <alignment horizontal="left" vertical="center" wrapText="1"/>
    </xf>
    <xf numFmtId="44" fontId="7" fillId="0" borderId="0" xfId="2" applyProtection="1"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0" fillId="5" borderId="0" xfId="0" applyFont="1" applyFill="1" applyBorder="1" applyAlignment="1">
      <alignment horizontal="left" vertical="center" wrapText="1"/>
    </xf>
    <xf numFmtId="167" fontId="3" fillId="0" borderId="2" xfId="1" applyNumberFormat="1" applyFont="1" applyFill="1" applyBorder="1" applyAlignment="1">
      <alignment horizontal="center" vertical="center"/>
    </xf>
    <xf numFmtId="167" fontId="3" fillId="0" borderId="5" xfId="1" applyNumberFormat="1" applyFont="1" applyFill="1" applyBorder="1" applyAlignment="1">
      <alignment horizontal="center" vertical="center"/>
    </xf>
    <xf numFmtId="167" fontId="3" fillId="0" borderId="4" xfId="1" applyNumberFormat="1" applyFont="1" applyFill="1" applyBorder="1" applyAlignment="1">
      <alignment horizontal="center" vertical="center"/>
    </xf>
    <xf numFmtId="3" fontId="21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 wrapText="1"/>
    </xf>
  </cellXfs>
  <cellStyles count="4">
    <cellStyle name="Migliaia" xfId="1" builtinId="3"/>
    <cellStyle name="Normale" xfId="0" builtinId="0"/>
    <cellStyle name="Normale 2" xfId="3"/>
    <cellStyle name="Valuta" xfId="2" builtinId="4"/>
  </cellStyles>
  <dxfs count="0"/>
  <tableStyles count="0" defaultTableStyle="TableStyleMedium9" defaultPivotStyle="PivotStyleMedium4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9"/>
  <sheetViews>
    <sheetView tabSelected="1" view="pageBreakPreview" topLeftCell="A24" zoomScale="55" zoomScaleNormal="70" zoomScaleSheetLayoutView="55" workbookViewId="0">
      <selection activeCell="T1" sqref="A1:T37"/>
    </sheetView>
  </sheetViews>
  <sheetFormatPr defaultColWidth="11.42578125" defaultRowHeight="29.25" customHeight="1" x14ac:dyDescent="0.2"/>
  <cols>
    <col min="1" max="1" width="7.85546875" style="3" customWidth="1"/>
    <col min="2" max="2" width="5.5703125" style="3" customWidth="1"/>
    <col min="3" max="3" width="30" style="4" customWidth="1"/>
    <col min="4" max="4" width="28.5703125" style="4" customWidth="1"/>
    <col min="5" max="5" width="15" style="3" customWidth="1"/>
    <col min="6" max="6" width="28" style="22" customWidth="1"/>
    <col min="7" max="7" width="18.42578125" style="22" customWidth="1"/>
    <col min="8" max="8" width="20.5703125" style="22" customWidth="1"/>
    <col min="9" max="9" width="16.28515625" style="22" hidden="1" customWidth="1"/>
    <col min="10" max="10" width="21.140625" style="23" customWidth="1"/>
    <col min="11" max="11" width="22.42578125" style="23" customWidth="1"/>
    <col min="12" max="12" width="14.42578125" style="23" customWidth="1"/>
    <col min="13" max="13" width="12.85546875" style="23" customWidth="1"/>
    <col min="14" max="14" width="19.140625" style="23" customWidth="1"/>
    <col min="15" max="15" width="17.28515625" style="23" customWidth="1"/>
    <col min="16" max="16" width="17.85546875" style="2" customWidth="1"/>
    <col min="17" max="17" width="8.85546875" style="2" customWidth="1"/>
    <col min="18" max="18" width="19.7109375" style="2" hidden="1" customWidth="1"/>
    <col min="19" max="19" width="20.140625" style="2" customWidth="1"/>
    <col min="20" max="16384" width="11.42578125" style="2"/>
  </cols>
  <sheetData>
    <row r="1" spans="1:22" ht="14.25" customHeight="1" x14ac:dyDescent="0.2">
      <c r="F1" s="5"/>
      <c r="G1" s="5"/>
      <c r="H1" s="5"/>
      <c r="I1" s="5"/>
      <c r="J1" s="2"/>
      <c r="K1" s="2"/>
      <c r="L1" s="2"/>
      <c r="M1" s="2"/>
      <c r="N1" s="2"/>
      <c r="O1" s="2"/>
    </row>
    <row r="2" spans="1:22" s="46" customFormat="1" ht="15.75" x14ac:dyDescent="0.25">
      <c r="A2" s="43" t="s">
        <v>26</v>
      </c>
      <c r="B2" s="44"/>
      <c r="C2" s="45"/>
      <c r="D2" s="47"/>
      <c r="E2" s="47"/>
    </row>
    <row r="3" spans="1:22" ht="14.25" x14ac:dyDescent="0.2">
      <c r="F3" s="5"/>
      <c r="G3" s="5"/>
      <c r="H3" s="5"/>
      <c r="I3" s="5"/>
      <c r="J3" s="2"/>
      <c r="K3" s="2"/>
      <c r="L3" s="2"/>
      <c r="M3" s="2"/>
      <c r="N3" s="2"/>
      <c r="O3" s="2"/>
    </row>
    <row r="4" spans="1:22" s="15" customFormat="1" ht="69.75" customHeight="1" x14ac:dyDescent="0.2">
      <c r="A4" s="12"/>
      <c r="B4" s="12"/>
      <c r="C4" s="64" t="s">
        <v>36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13"/>
      <c r="O4" s="13"/>
      <c r="P4" s="13"/>
      <c r="Q4" s="14"/>
      <c r="S4" s="14"/>
      <c r="T4" s="16"/>
      <c r="U4" s="16"/>
      <c r="V4" s="16"/>
    </row>
    <row r="5" spans="1:22" s="40" customFormat="1" ht="45" customHeight="1" x14ac:dyDescent="0.2">
      <c r="A5" s="37"/>
      <c r="B5" s="37"/>
      <c r="C5" s="65" t="s">
        <v>13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38"/>
      <c r="S5" s="39"/>
      <c r="T5" s="39"/>
      <c r="U5" s="39"/>
    </row>
    <row r="6" spans="1:22" s="40" customFormat="1" ht="28.5" customHeight="1" x14ac:dyDescent="0.2">
      <c r="A6" s="37"/>
      <c r="B6" s="37"/>
      <c r="C6" s="65" t="s">
        <v>14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41"/>
      <c r="R6" s="38"/>
      <c r="S6" s="39"/>
      <c r="T6" s="39"/>
      <c r="U6" s="39"/>
    </row>
    <row r="7" spans="1:22" s="40" customFormat="1" ht="33.75" customHeight="1" x14ac:dyDescent="0.2">
      <c r="A7" s="37"/>
      <c r="B7" s="37"/>
      <c r="C7" s="66" t="s">
        <v>25</v>
      </c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42"/>
      <c r="R7" s="38"/>
      <c r="S7" s="39"/>
      <c r="T7" s="39"/>
      <c r="U7" s="39"/>
    </row>
    <row r="8" spans="1:22" s="15" customFormat="1" ht="18" customHeight="1" x14ac:dyDescent="0.2">
      <c r="A8" s="12"/>
      <c r="B8" s="12"/>
      <c r="C8" s="12"/>
      <c r="D8" s="17"/>
      <c r="E8" s="17"/>
      <c r="F8" s="19"/>
      <c r="G8" s="17"/>
      <c r="H8" s="17"/>
      <c r="I8" s="21"/>
      <c r="J8" s="17"/>
      <c r="K8" s="17"/>
      <c r="L8" s="17"/>
      <c r="M8" s="17"/>
      <c r="N8" s="17"/>
      <c r="O8" s="17"/>
      <c r="P8" s="17"/>
      <c r="Q8" s="17"/>
      <c r="R8" s="14"/>
      <c r="S8" s="16"/>
      <c r="T8" s="16"/>
      <c r="U8" s="16"/>
    </row>
    <row r="9" spans="1:22" s="1" customFormat="1" ht="68.25" customHeight="1" x14ac:dyDescent="0.2">
      <c r="A9" s="7" t="s">
        <v>24</v>
      </c>
      <c r="B9" s="6" t="s">
        <v>0</v>
      </c>
      <c r="C9" s="7" t="s">
        <v>37</v>
      </c>
      <c r="D9" s="7" t="s">
        <v>76</v>
      </c>
      <c r="E9" s="7" t="s">
        <v>1</v>
      </c>
      <c r="F9" s="8" t="s">
        <v>20</v>
      </c>
      <c r="G9" s="8" t="s">
        <v>18</v>
      </c>
      <c r="H9" s="20" t="s">
        <v>19</v>
      </c>
      <c r="I9" s="20" t="s">
        <v>33</v>
      </c>
      <c r="J9" s="9" t="s">
        <v>22</v>
      </c>
      <c r="K9" s="9" t="s">
        <v>9</v>
      </c>
      <c r="L9" s="9" t="s">
        <v>23</v>
      </c>
      <c r="M9" s="9" t="s">
        <v>21</v>
      </c>
      <c r="N9" s="9" t="s">
        <v>11</v>
      </c>
      <c r="O9" s="9" t="s">
        <v>12</v>
      </c>
      <c r="P9" s="10" t="s">
        <v>10</v>
      </c>
      <c r="Q9" s="11" t="s">
        <v>17</v>
      </c>
      <c r="R9" s="36" t="s">
        <v>34</v>
      </c>
      <c r="S9" s="36" t="s">
        <v>35</v>
      </c>
    </row>
    <row r="10" spans="1:22" ht="45.75" customHeight="1" x14ac:dyDescent="0.2">
      <c r="A10" s="51">
        <v>1</v>
      </c>
      <c r="B10" s="51" t="s">
        <v>2</v>
      </c>
      <c r="C10" s="51" t="s">
        <v>38</v>
      </c>
      <c r="D10" s="52" t="s">
        <v>39</v>
      </c>
      <c r="E10" s="51">
        <v>4192</v>
      </c>
      <c r="F10" s="55">
        <v>150</v>
      </c>
      <c r="G10" s="57">
        <f t="shared" ref="G10:G28" si="0">E10*F10</f>
        <v>628800</v>
      </c>
      <c r="H10" s="61">
        <v>1348350</v>
      </c>
      <c r="I10" s="61">
        <v>2696700</v>
      </c>
      <c r="J10" s="25"/>
      <c r="K10" s="25"/>
      <c r="L10" s="25"/>
      <c r="M10" s="25"/>
      <c r="N10" s="25"/>
      <c r="O10" s="25"/>
      <c r="P10" s="31"/>
      <c r="Q10" s="33"/>
      <c r="R10" s="61"/>
      <c r="S10" s="61"/>
    </row>
    <row r="11" spans="1:22" ht="52.5" customHeight="1" x14ac:dyDescent="0.2">
      <c r="A11" s="51">
        <v>1</v>
      </c>
      <c r="B11" s="51" t="s">
        <v>3</v>
      </c>
      <c r="C11" s="51" t="s">
        <v>40</v>
      </c>
      <c r="D11" s="52" t="s">
        <v>41</v>
      </c>
      <c r="E11" s="51">
        <v>1869</v>
      </c>
      <c r="F11" s="55">
        <v>300</v>
      </c>
      <c r="G11" s="57">
        <f t="shared" si="0"/>
        <v>560700</v>
      </c>
      <c r="H11" s="67"/>
      <c r="I11" s="67"/>
      <c r="J11" s="25"/>
      <c r="K11" s="25"/>
      <c r="L11" s="25"/>
      <c r="M11" s="25"/>
      <c r="N11" s="25"/>
      <c r="O11" s="25"/>
      <c r="P11" s="31"/>
      <c r="Q11" s="33"/>
      <c r="R11" s="67"/>
      <c r="S11" s="67"/>
    </row>
    <row r="12" spans="1:22" ht="51" customHeight="1" x14ac:dyDescent="0.2">
      <c r="A12" s="51">
        <v>1</v>
      </c>
      <c r="B12" s="51" t="s">
        <v>4</v>
      </c>
      <c r="C12" s="51" t="s">
        <v>42</v>
      </c>
      <c r="D12" s="52" t="s">
        <v>43</v>
      </c>
      <c r="E12" s="51">
        <v>420</v>
      </c>
      <c r="F12" s="55">
        <v>150</v>
      </c>
      <c r="G12" s="57">
        <f t="shared" si="0"/>
        <v>63000</v>
      </c>
      <c r="H12" s="67"/>
      <c r="I12" s="67"/>
      <c r="J12" s="25"/>
      <c r="K12" s="25"/>
      <c r="L12" s="25"/>
      <c r="M12" s="25"/>
      <c r="N12" s="25"/>
      <c r="O12" s="25"/>
      <c r="P12" s="31"/>
      <c r="Q12" s="33"/>
      <c r="R12" s="67"/>
      <c r="S12" s="67"/>
    </row>
    <row r="13" spans="1:22" ht="52.5" customHeight="1" x14ac:dyDescent="0.2">
      <c r="A13" s="51">
        <v>1</v>
      </c>
      <c r="B13" s="51" t="s">
        <v>5</v>
      </c>
      <c r="C13" s="51" t="s">
        <v>44</v>
      </c>
      <c r="D13" s="52" t="s">
        <v>45</v>
      </c>
      <c r="E13" s="51">
        <v>540</v>
      </c>
      <c r="F13" s="55">
        <v>55</v>
      </c>
      <c r="G13" s="57">
        <f t="shared" si="0"/>
        <v>29700</v>
      </c>
      <c r="H13" s="67"/>
      <c r="I13" s="67"/>
      <c r="J13" s="25"/>
      <c r="K13" s="25"/>
      <c r="L13" s="25"/>
      <c r="M13" s="25"/>
      <c r="N13" s="25"/>
      <c r="O13" s="25"/>
      <c r="P13" s="31"/>
      <c r="Q13" s="33"/>
      <c r="R13" s="67"/>
      <c r="S13" s="67"/>
    </row>
    <row r="14" spans="1:22" ht="57" customHeight="1" x14ac:dyDescent="0.2">
      <c r="A14" s="51">
        <v>1</v>
      </c>
      <c r="B14" s="51" t="s">
        <v>6</v>
      </c>
      <c r="C14" s="51" t="s">
        <v>46</v>
      </c>
      <c r="D14" s="52" t="s">
        <v>47</v>
      </c>
      <c r="E14" s="51">
        <v>156</v>
      </c>
      <c r="F14" s="55">
        <v>50</v>
      </c>
      <c r="G14" s="57">
        <f t="shared" si="0"/>
        <v>7800</v>
      </c>
      <c r="H14" s="67"/>
      <c r="I14" s="67"/>
      <c r="J14" s="25"/>
      <c r="K14" s="25"/>
      <c r="L14" s="25"/>
      <c r="M14" s="25"/>
      <c r="N14" s="25"/>
      <c r="O14" s="25"/>
      <c r="P14" s="31"/>
      <c r="Q14" s="33"/>
      <c r="R14" s="67"/>
      <c r="S14" s="67"/>
    </row>
    <row r="15" spans="1:22" ht="77.099999999999994" customHeight="1" x14ac:dyDescent="0.2">
      <c r="A15" s="51">
        <v>1</v>
      </c>
      <c r="B15" s="51" t="s">
        <v>7</v>
      </c>
      <c r="C15" s="51" t="s">
        <v>48</v>
      </c>
      <c r="D15" s="52" t="s">
        <v>49</v>
      </c>
      <c r="E15" s="51">
        <v>1024</v>
      </c>
      <c r="F15" s="55">
        <v>45</v>
      </c>
      <c r="G15" s="57">
        <f t="shared" si="0"/>
        <v>46080</v>
      </c>
      <c r="H15" s="67"/>
      <c r="I15" s="67"/>
      <c r="J15" s="25"/>
      <c r="K15" s="25"/>
      <c r="L15" s="25"/>
      <c r="M15" s="25"/>
      <c r="N15" s="25"/>
      <c r="O15" s="25"/>
      <c r="P15" s="31"/>
      <c r="Q15" s="33"/>
      <c r="R15" s="67"/>
      <c r="S15" s="67"/>
    </row>
    <row r="16" spans="1:22" ht="77.099999999999994" customHeight="1" x14ac:dyDescent="0.2">
      <c r="A16" s="51">
        <v>1</v>
      </c>
      <c r="B16" s="51" t="s">
        <v>8</v>
      </c>
      <c r="C16" s="51" t="s">
        <v>50</v>
      </c>
      <c r="D16" s="52" t="s">
        <v>51</v>
      </c>
      <c r="E16" s="51">
        <v>409</v>
      </c>
      <c r="F16" s="58" t="s">
        <v>77</v>
      </c>
      <c r="G16" s="57">
        <f>E16*30</f>
        <v>12270</v>
      </c>
      <c r="H16" s="68"/>
      <c r="I16" s="68"/>
      <c r="J16" s="25"/>
      <c r="K16" s="25"/>
      <c r="L16" s="25"/>
      <c r="M16" s="25"/>
      <c r="N16" s="25"/>
      <c r="O16" s="25"/>
      <c r="P16" s="31"/>
      <c r="Q16" s="33"/>
      <c r="R16" s="68"/>
      <c r="S16" s="68"/>
    </row>
    <row r="17" spans="1:255" ht="77.099999999999994" customHeight="1" x14ac:dyDescent="0.2">
      <c r="A17" s="51">
        <v>2</v>
      </c>
      <c r="B17" s="53"/>
      <c r="C17" s="51" t="s">
        <v>52</v>
      </c>
      <c r="D17" s="52" t="s">
        <v>53</v>
      </c>
      <c r="E17" s="51">
        <v>86</v>
      </c>
      <c r="F17" s="55">
        <v>1200</v>
      </c>
      <c r="G17" s="57">
        <f t="shared" si="0"/>
        <v>103200</v>
      </c>
      <c r="H17" s="56">
        <v>103200</v>
      </c>
      <c r="I17" s="56">
        <v>206400</v>
      </c>
      <c r="J17" s="25"/>
      <c r="K17" s="25"/>
      <c r="L17" s="25"/>
      <c r="M17" s="25"/>
      <c r="N17" s="25"/>
      <c r="O17" s="25"/>
      <c r="P17" s="31"/>
      <c r="Q17" s="33"/>
      <c r="R17" s="56"/>
      <c r="S17" s="56"/>
    </row>
    <row r="18" spans="1:255" ht="77.099999999999994" customHeight="1" x14ac:dyDescent="0.2">
      <c r="A18" s="51">
        <v>3</v>
      </c>
      <c r="B18" s="53"/>
      <c r="C18" s="51" t="s">
        <v>54</v>
      </c>
      <c r="D18" s="52" t="s">
        <v>55</v>
      </c>
      <c r="E18" s="51">
        <v>19</v>
      </c>
      <c r="F18" s="55">
        <v>550</v>
      </c>
      <c r="G18" s="57">
        <f t="shared" si="0"/>
        <v>10450</v>
      </c>
      <c r="H18" s="56">
        <v>10450</v>
      </c>
      <c r="I18" s="56">
        <v>20900</v>
      </c>
      <c r="J18" s="25"/>
      <c r="K18" s="25"/>
      <c r="L18" s="25"/>
      <c r="M18" s="25"/>
      <c r="N18" s="25"/>
      <c r="O18" s="25"/>
      <c r="P18" s="31"/>
      <c r="Q18" s="33"/>
      <c r="R18" s="56"/>
      <c r="S18" s="56"/>
    </row>
    <row r="19" spans="1:255" ht="77.099999999999994" customHeight="1" x14ac:dyDescent="0.2">
      <c r="A19" s="51">
        <v>4</v>
      </c>
      <c r="B19" s="51" t="s">
        <v>2</v>
      </c>
      <c r="C19" s="51" t="s">
        <v>56</v>
      </c>
      <c r="D19" s="52" t="s">
        <v>57</v>
      </c>
      <c r="E19" s="51">
        <v>113</v>
      </c>
      <c r="F19" s="55">
        <v>80</v>
      </c>
      <c r="G19" s="57">
        <f t="shared" si="0"/>
        <v>9040</v>
      </c>
      <c r="H19" s="61">
        <v>23250</v>
      </c>
      <c r="I19" s="61">
        <v>46500</v>
      </c>
      <c r="J19" s="25"/>
      <c r="K19" s="25"/>
      <c r="L19" s="25"/>
      <c r="M19" s="25"/>
      <c r="N19" s="25"/>
      <c r="O19" s="25"/>
      <c r="P19" s="31"/>
      <c r="Q19" s="33"/>
      <c r="R19" s="61"/>
      <c r="S19" s="61"/>
    </row>
    <row r="20" spans="1:255" ht="77.099999999999994" customHeight="1" x14ac:dyDescent="0.2">
      <c r="A20" s="51">
        <v>4</v>
      </c>
      <c r="B20" s="51" t="s">
        <v>3</v>
      </c>
      <c r="C20" s="51" t="s">
        <v>58</v>
      </c>
      <c r="D20" s="52" t="s">
        <v>59</v>
      </c>
      <c r="E20" s="51">
        <v>129</v>
      </c>
      <c r="F20" s="55">
        <v>30</v>
      </c>
      <c r="G20" s="57">
        <f t="shared" si="0"/>
        <v>3870</v>
      </c>
      <c r="H20" s="62"/>
      <c r="I20" s="62"/>
      <c r="J20" s="25"/>
      <c r="K20" s="25"/>
      <c r="L20" s="25"/>
      <c r="M20" s="25"/>
      <c r="N20" s="25"/>
      <c r="O20" s="25"/>
      <c r="P20" s="31"/>
      <c r="Q20" s="33"/>
      <c r="R20" s="62"/>
      <c r="S20" s="62"/>
    </row>
    <row r="21" spans="1:255" ht="77.099999999999994" customHeight="1" x14ac:dyDescent="0.2">
      <c r="A21" s="51">
        <v>4</v>
      </c>
      <c r="B21" s="51" t="s">
        <v>4</v>
      </c>
      <c r="C21" s="51" t="s">
        <v>60</v>
      </c>
      <c r="D21" s="52" t="s">
        <v>78</v>
      </c>
      <c r="E21" s="51">
        <v>98</v>
      </c>
      <c r="F21" s="55">
        <v>30</v>
      </c>
      <c r="G21" s="57">
        <f t="shared" si="0"/>
        <v>2940</v>
      </c>
      <c r="H21" s="62"/>
      <c r="I21" s="62"/>
      <c r="J21" s="25"/>
      <c r="K21" s="25"/>
      <c r="L21" s="25"/>
      <c r="M21" s="25"/>
      <c r="N21" s="25"/>
      <c r="O21" s="25"/>
      <c r="P21" s="31"/>
      <c r="Q21" s="33"/>
      <c r="R21" s="62"/>
      <c r="S21" s="62"/>
    </row>
    <row r="22" spans="1:255" ht="77.099999999999994" customHeight="1" x14ac:dyDescent="0.2">
      <c r="A22" s="51">
        <v>4</v>
      </c>
      <c r="B22" s="51" t="s">
        <v>5</v>
      </c>
      <c r="C22" s="51" t="s">
        <v>61</v>
      </c>
      <c r="D22" s="52" t="s">
        <v>62</v>
      </c>
      <c r="E22" s="51">
        <v>148</v>
      </c>
      <c r="F22" s="55">
        <v>50</v>
      </c>
      <c r="G22" s="57">
        <f t="shared" si="0"/>
        <v>7400</v>
      </c>
      <c r="H22" s="63"/>
      <c r="I22" s="63"/>
      <c r="J22" s="25"/>
      <c r="K22" s="25"/>
      <c r="L22" s="25"/>
      <c r="M22" s="25"/>
      <c r="N22" s="25"/>
      <c r="O22" s="25"/>
      <c r="P22" s="31"/>
      <c r="Q22" s="33"/>
      <c r="R22" s="63"/>
      <c r="S22" s="63"/>
    </row>
    <row r="23" spans="1:255" ht="55.5" customHeight="1" x14ac:dyDescent="0.2">
      <c r="A23" s="51">
        <v>5</v>
      </c>
      <c r="B23" s="51" t="s">
        <v>2</v>
      </c>
      <c r="C23" s="51" t="s">
        <v>63</v>
      </c>
      <c r="D23" s="52" t="s">
        <v>64</v>
      </c>
      <c r="E23" s="51">
        <v>1571</v>
      </c>
      <c r="F23" s="55">
        <v>380</v>
      </c>
      <c r="G23" s="57">
        <f t="shared" si="0"/>
        <v>596980</v>
      </c>
      <c r="H23" s="61">
        <v>757000</v>
      </c>
      <c r="I23" s="61">
        <v>1514000</v>
      </c>
      <c r="J23" s="26"/>
      <c r="K23" s="27"/>
      <c r="L23" s="28"/>
      <c r="M23" s="28"/>
      <c r="N23" s="28"/>
      <c r="O23" s="25"/>
      <c r="P23" s="31"/>
      <c r="Q23" s="33"/>
      <c r="R23" s="61"/>
      <c r="S23" s="61"/>
    </row>
    <row r="24" spans="1:255" ht="43.5" customHeight="1" x14ac:dyDescent="0.2">
      <c r="A24" s="51">
        <v>5</v>
      </c>
      <c r="B24" s="54" t="s">
        <v>65</v>
      </c>
      <c r="C24" s="54" t="s">
        <v>66</v>
      </c>
      <c r="D24" s="52" t="s">
        <v>67</v>
      </c>
      <c r="E24" s="51">
        <v>62</v>
      </c>
      <c r="F24" s="55">
        <v>175</v>
      </c>
      <c r="G24" s="57">
        <f t="shared" si="0"/>
        <v>10850</v>
      </c>
      <c r="H24" s="62"/>
      <c r="I24" s="62"/>
      <c r="J24" s="26"/>
      <c r="K24" s="27"/>
      <c r="L24" s="29"/>
      <c r="M24" s="28"/>
      <c r="N24" s="28"/>
      <c r="O24" s="25"/>
      <c r="P24" s="31"/>
      <c r="Q24" s="33"/>
      <c r="R24" s="62"/>
      <c r="S24" s="62"/>
    </row>
    <row r="25" spans="1:255" ht="61.5" customHeight="1" x14ac:dyDescent="0.2">
      <c r="A25" s="51">
        <v>5</v>
      </c>
      <c r="B25" s="51" t="s">
        <v>3</v>
      </c>
      <c r="C25" s="51" t="s">
        <v>68</v>
      </c>
      <c r="D25" s="52" t="s">
        <v>69</v>
      </c>
      <c r="E25" s="51">
        <v>1059</v>
      </c>
      <c r="F25" s="55">
        <v>80</v>
      </c>
      <c r="G25" s="57">
        <f t="shared" si="0"/>
        <v>84720</v>
      </c>
      <c r="H25" s="62"/>
      <c r="I25" s="62"/>
      <c r="J25" s="26"/>
      <c r="K25" s="27"/>
      <c r="L25" s="28"/>
      <c r="M25" s="28"/>
      <c r="N25" s="28"/>
      <c r="O25" s="25"/>
      <c r="P25" s="31"/>
      <c r="Q25" s="33"/>
      <c r="R25" s="62"/>
      <c r="S25" s="62"/>
    </row>
    <row r="26" spans="1:255" s="24" customFormat="1" ht="77.099999999999994" customHeight="1" x14ac:dyDescent="0.2">
      <c r="A26" s="51">
        <v>5</v>
      </c>
      <c r="B26" s="51" t="s">
        <v>4</v>
      </c>
      <c r="C26" s="51" t="s">
        <v>70</v>
      </c>
      <c r="D26" s="52" t="s">
        <v>71</v>
      </c>
      <c r="E26" s="51">
        <v>94</v>
      </c>
      <c r="F26" s="55">
        <v>75</v>
      </c>
      <c r="G26" s="57">
        <f t="shared" si="0"/>
        <v>7050</v>
      </c>
      <c r="H26" s="62"/>
      <c r="I26" s="62"/>
      <c r="J26" s="30"/>
      <c r="K26" s="30"/>
      <c r="L26" s="30"/>
      <c r="M26" s="30"/>
      <c r="N26" s="30"/>
      <c r="O26" s="30"/>
      <c r="P26" s="32"/>
      <c r="Q26" s="34"/>
      <c r="R26" s="62"/>
      <c r="S26" s="62"/>
    </row>
    <row r="27" spans="1:255" s="24" customFormat="1" ht="42" customHeight="1" x14ac:dyDescent="0.2">
      <c r="A27" s="51">
        <v>5</v>
      </c>
      <c r="B27" s="51" t="s">
        <v>5</v>
      </c>
      <c r="C27" s="51" t="s">
        <v>72</v>
      </c>
      <c r="D27" s="52" t="s">
        <v>73</v>
      </c>
      <c r="E27" s="51">
        <v>58</v>
      </c>
      <c r="F27" s="55">
        <v>550</v>
      </c>
      <c r="G27" s="57">
        <f t="shared" si="0"/>
        <v>31900</v>
      </c>
      <c r="H27" s="62"/>
      <c r="I27" s="62"/>
      <c r="J27" s="30"/>
      <c r="K27" s="30"/>
      <c r="L27" s="30"/>
      <c r="M27" s="30"/>
      <c r="N27" s="30"/>
      <c r="O27" s="30"/>
      <c r="P27" s="32"/>
      <c r="Q27" s="34"/>
      <c r="R27" s="62"/>
      <c r="S27" s="62"/>
    </row>
    <row r="28" spans="1:255" s="24" customFormat="1" ht="58.5" customHeight="1" x14ac:dyDescent="0.2">
      <c r="A28" s="51">
        <v>5</v>
      </c>
      <c r="B28" s="51" t="s">
        <v>6</v>
      </c>
      <c r="C28" s="51" t="s">
        <v>74</v>
      </c>
      <c r="D28" s="52" t="s">
        <v>75</v>
      </c>
      <c r="E28" s="51">
        <v>510</v>
      </c>
      <c r="F28" s="55">
        <v>50</v>
      </c>
      <c r="G28" s="57">
        <f t="shared" si="0"/>
        <v>25500</v>
      </c>
      <c r="H28" s="63"/>
      <c r="I28" s="63"/>
      <c r="J28" s="30"/>
      <c r="K28" s="30"/>
      <c r="L28" s="30"/>
      <c r="M28" s="30"/>
      <c r="N28" s="30"/>
      <c r="O28" s="30"/>
      <c r="P28" s="32"/>
      <c r="Q28" s="35"/>
      <c r="R28" s="63"/>
      <c r="S28" s="63"/>
    </row>
    <row r="29" spans="1:255" s="48" customFormat="1" ht="44.25" customHeight="1" x14ac:dyDescent="0.2">
      <c r="A29" s="23" t="s">
        <v>27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255" ht="29.25" customHeight="1" x14ac:dyDescent="0.2">
      <c r="A30" s="23" t="s">
        <v>28</v>
      </c>
      <c r="B30" s="23"/>
      <c r="C30" s="23"/>
      <c r="D30" s="23"/>
      <c r="E30" s="23"/>
      <c r="F30" s="23"/>
      <c r="G30" s="23"/>
      <c r="H30" s="23"/>
      <c r="I30" s="23"/>
    </row>
    <row r="31" spans="1:255" s="48" customFormat="1" ht="29.25" customHeight="1" x14ac:dyDescent="0.2">
      <c r="A31" s="23" t="s">
        <v>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</row>
    <row r="32" spans="1:255" s="48" customFormat="1" ht="29.25" customHeight="1" x14ac:dyDescent="0.2">
      <c r="A32" s="23" t="s">
        <v>30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</row>
    <row r="33" spans="1:255" ht="29.25" customHeight="1" x14ac:dyDescent="0.2">
      <c r="A33" s="23" t="s">
        <v>32</v>
      </c>
      <c r="B33" s="23"/>
      <c r="C33" s="23"/>
      <c r="D33" s="23"/>
      <c r="E33" s="23"/>
      <c r="F33" s="23"/>
      <c r="G33" s="23"/>
      <c r="H33" s="23"/>
      <c r="I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</row>
    <row r="34" spans="1:255" s="48" customFormat="1" ht="15" x14ac:dyDescent="0.2">
      <c r="A34" s="49"/>
      <c r="B34" s="49"/>
      <c r="C34" s="49"/>
      <c r="D34" s="49"/>
      <c r="E34" s="50"/>
      <c r="F34" s="50"/>
      <c r="G34" s="50"/>
      <c r="H34" s="50"/>
      <c r="I34" s="50"/>
    </row>
    <row r="35" spans="1:255" s="48" customFormat="1" ht="29.25" customHeight="1" x14ac:dyDescent="0.2">
      <c r="A35" s="59" t="s">
        <v>31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</row>
    <row r="36" spans="1:255" ht="29.25" customHeight="1" x14ac:dyDescent="0.2">
      <c r="G36" s="69" t="s">
        <v>16</v>
      </c>
      <c r="H36" s="69"/>
      <c r="I36" s="69"/>
      <c r="J36" s="69"/>
      <c r="K36" s="69"/>
      <c r="L36" s="69"/>
      <c r="M36" s="69"/>
      <c r="N36" s="69"/>
      <c r="O36" s="69"/>
    </row>
    <row r="37" spans="1:255" ht="29.25" customHeight="1" x14ac:dyDescent="0.2">
      <c r="C37" s="18" t="s">
        <v>15</v>
      </c>
    </row>
    <row r="39" spans="1:255" ht="29.25" customHeight="1" x14ac:dyDescent="0.2">
      <c r="I39" s="22">
        <f>SUM(I10:I28)</f>
        <v>4484500</v>
      </c>
    </row>
  </sheetData>
  <autoFilter ref="A9:M24"/>
  <mergeCells count="59">
    <mergeCell ref="H23:H28"/>
    <mergeCell ref="I23:I28"/>
    <mergeCell ref="G36:O36"/>
    <mergeCell ref="S10:S16"/>
    <mergeCell ref="H10:H16"/>
    <mergeCell ref="I10:I16"/>
    <mergeCell ref="H19:H22"/>
    <mergeCell ref="I19:I22"/>
    <mergeCell ref="C4:M4"/>
    <mergeCell ref="C5:Q5"/>
    <mergeCell ref="C6:P6"/>
    <mergeCell ref="C7:P7"/>
    <mergeCell ref="R10:R16"/>
    <mergeCell ref="AF31:AU31"/>
    <mergeCell ref="AV31:BK31"/>
    <mergeCell ref="BL31:CA31"/>
    <mergeCell ref="CB31:CQ31"/>
    <mergeCell ref="R19:R22"/>
    <mergeCell ref="S19:S22"/>
    <mergeCell ref="R23:R28"/>
    <mergeCell ref="S23:S28"/>
    <mergeCell ref="CR31:DG31"/>
    <mergeCell ref="DH31:DW31"/>
    <mergeCell ref="DX31:EM31"/>
    <mergeCell ref="EN31:FC31"/>
    <mergeCell ref="FD31:FS31"/>
    <mergeCell ref="FT31:GI31"/>
    <mergeCell ref="GJ31:GY31"/>
    <mergeCell ref="FD32:FS32"/>
    <mergeCell ref="FT32:GI32"/>
    <mergeCell ref="GJ32:GY32"/>
    <mergeCell ref="AF32:AU32"/>
    <mergeCell ref="AV32:BK32"/>
    <mergeCell ref="BL32:CA32"/>
    <mergeCell ref="GZ32:HO32"/>
    <mergeCell ref="CB32:CQ32"/>
    <mergeCell ref="CR32:DG32"/>
    <mergeCell ref="DH32:DW32"/>
    <mergeCell ref="DX32:EM32"/>
    <mergeCell ref="EN32:FC32"/>
    <mergeCell ref="HP32:IE32"/>
    <mergeCell ref="IF32:IU32"/>
    <mergeCell ref="GZ31:HO31"/>
    <mergeCell ref="HP31:IE31"/>
    <mergeCell ref="IF31:IU31"/>
    <mergeCell ref="GZ35:HO35"/>
    <mergeCell ref="HP35:IE35"/>
    <mergeCell ref="IF35:IU35"/>
    <mergeCell ref="AF35:AU35"/>
    <mergeCell ref="AV35:BK35"/>
    <mergeCell ref="BL35:CA35"/>
    <mergeCell ref="CB35:CQ35"/>
    <mergeCell ref="CR35:DG35"/>
    <mergeCell ref="DH35:DW35"/>
    <mergeCell ref="DX35:EM35"/>
    <mergeCell ref="EN35:FC35"/>
    <mergeCell ref="FD35:FS35"/>
    <mergeCell ref="FT35:GI35"/>
    <mergeCell ref="GJ35:GY35"/>
  </mergeCells>
  <pageMargins left="0.23622047244094491" right="0.23622047244094491" top="0.39370078740157483" bottom="0.11811023622047245" header="0" footer="0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OFF ECONOMICA</vt:lpstr>
      <vt:lpstr>'OFF ECONOMICA'!Area_stampa</vt:lpstr>
      <vt:lpstr>'OFF ECONOMICA'!Titoli_stampa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alessio-bergamin</dc:creator>
  <cp:lastModifiedBy>Admin</cp:lastModifiedBy>
  <cp:revision>1</cp:revision>
  <cp:lastPrinted>2019-04-04T06:15:35Z</cp:lastPrinted>
  <dcterms:created xsi:type="dcterms:W3CDTF">2017-01-11T10:52:12Z</dcterms:created>
  <dcterms:modified xsi:type="dcterms:W3CDTF">2019-04-04T06:15:51Z</dcterms:modified>
</cp:coreProperties>
</file>